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5CD8815-6E6E-4878-B5E3-C92242D6A812}" xr6:coauthVersionLast="47" xr6:coauthVersionMax="47" xr10:uidLastSave="{00000000-0000-0000-0000-000000000000}"/>
  <bookViews>
    <workbookView xWindow="38985" yWindow="4410" windowWidth="33360" windowHeight="15420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52" i="2" l="1"/>
  <c r="D252" i="2"/>
  <c r="D7" i="152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C34" i="152"/>
  <c r="X33" i="152"/>
  <c r="U33" i="152"/>
  <c r="K33" i="152"/>
  <c r="G33" i="152"/>
  <c r="C33" i="152"/>
  <c r="C32" i="152"/>
  <c r="C31" i="152"/>
  <c r="K30" i="152"/>
  <c r="N30" i="152" s="1"/>
  <c r="G30" i="152"/>
  <c r="C30" i="152"/>
  <c r="K29" i="152"/>
  <c r="N29" i="152" s="1"/>
  <c r="G29" i="152"/>
  <c r="C29" i="152"/>
  <c r="K28" i="152"/>
  <c r="G28" i="152"/>
  <c r="C28" i="152"/>
  <c r="U27" i="152"/>
  <c r="K27" i="152"/>
  <c r="N27" i="152" s="1"/>
  <c r="G27" i="152"/>
  <c r="C27" i="152"/>
  <c r="X26" i="152"/>
  <c r="U26" i="152"/>
  <c r="K26" i="152"/>
  <c r="G26" i="152"/>
  <c r="C25" i="152"/>
  <c r="C24" i="152"/>
  <c r="K23" i="152"/>
  <c r="G23" i="152"/>
  <c r="N23" i="152" s="1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N16" i="152" s="1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Q49" i="151"/>
  <c r="G7" i="152" l="1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34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Q7" i="152" s="1"/>
  <c r="S54" i="151"/>
  <c r="R54" i="151" s="1"/>
  <c r="S7" i="152" l="1"/>
  <c r="R7" i="152" s="1"/>
  <c r="P7" i="152"/>
  <c r="O7" i="152" s="1"/>
  <c r="Q8" i="152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Q12" i="152" l="1"/>
  <c r="P11" i="152"/>
  <c r="O11" i="152" s="1"/>
  <c r="S11" i="152"/>
  <c r="R11" i="152" s="1"/>
  <c r="S12" i="152" l="1"/>
  <c r="R12" i="152" s="1"/>
  <c r="P12" i="152"/>
  <c r="O12" i="152" s="1"/>
  <c r="Q13" i="152"/>
  <c r="Q14" i="152" l="1"/>
  <c r="P13" i="152"/>
  <c r="O13" i="152" s="1"/>
  <c r="S13" i="152"/>
  <c r="R13" i="152" s="1"/>
  <c r="S14" i="152"/>
  <c r="R14" i="152" s="1"/>
  <c r="P14" i="152" l="1"/>
  <c r="O14" i="152" s="1"/>
  <c r="Q15" i="152"/>
  <c r="P15" i="152" l="1"/>
  <c r="O15" i="152" s="1"/>
  <c r="Q16" i="152"/>
  <c r="S15" i="152"/>
  <c r="R15" i="152" s="1"/>
  <c r="S16" i="152"/>
  <c r="R16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Q19" i="152"/>
  <c r="S18" i="152"/>
  <c r="R18" i="152" s="1"/>
  <c r="Q20" i="152" l="1"/>
  <c r="P19" i="152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Q23" i="152" l="1"/>
  <c r="P22" i="152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Q26" i="152"/>
  <c r="S25" i="152"/>
  <c r="R25" i="152" s="1"/>
  <c r="Q27" i="152" l="1"/>
  <c r="P26" i="152"/>
  <c r="O26" i="152" s="1"/>
  <c r="S26" i="152"/>
  <c r="R26" i="152" s="1"/>
  <c r="Q28" i="152" l="1"/>
  <c r="P27" i="152"/>
  <c r="O27" i="152" s="1"/>
  <c r="S27" i="152"/>
  <c r="R27" i="152" s="1"/>
  <c r="P28" i="152" l="1"/>
  <c r="O28" i="152" s="1"/>
  <c r="Q29" i="152"/>
  <c r="S28" i="152"/>
  <c r="R28" i="152" s="1"/>
  <c r="P29" i="152" l="1"/>
  <c r="O29" i="152" s="1"/>
  <c r="Q30" i="152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Q33" i="152"/>
  <c r="S32" i="152"/>
  <c r="R32" i="152" s="1"/>
  <c r="Q34" i="152" l="1"/>
  <c r="P33" i="152"/>
  <c r="O33" i="152" s="1"/>
  <c r="S33" i="152"/>
  <c r="R33" i="152" s="1"/>
  <c r="Q35" i="152" l="1"/>
  <c r="P34" i="152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<sst xmlns="http://schemas.openxmlformats.org/spreadsheetml/2006/main" count="2187" uniqueCount="404">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</sst>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19000</v>
      </c>
      <c r="J54" s="25">
        <v>-600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3600</v>
      </c>
      <c r="J55" s="226">
        <v>-600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31" sqref="J3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66157.510000000009</v>
      </c>
      <c r="P7" s="206">
        <f>(+$Q7-$Q$3)</f>
        <v>66157.510000000009</v>
      </c>
      <c r="Q7" s="207">
        <f>G58+N7+2</f>
        <v>234677.51</v>
      </c>
      <c r="R7" s="208">
        <f t="shared" ref="R7:R54" si="1">$S7/$Q$3*100</f>
        <v>139.25795751246145</v>
      </c>
      <c r="S7" s="209">
        <f>$Q7</f>
        <v>234677.51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-2660842</v>
      </c>
      <c r="Y7" s="322">
        <f>G61-K7-L7</f>
        <v>-2660842</v>
      </c>
      <c r="Z7" s="216">
        <f>AVERAGE(Y7:Y13)</f>
        <v>-2660842</v>
      </c>
      <c r="AA7" s="92"/>
    </row>
    <row r="8" spans="2:255">
      <c r="B8" s="116">
        <v>45967</v>
      </c>
      <c r="C8" s="14"/>
      <c r="D8" s="87"/>
      <c r="E8" s="128"/>
      <c r="F8" s="162"/>
      <c r="G8" s="26">
        <f>D8+E8+F8-E7-F7</f>
        <v>2446533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2446533</v>
      </c>
      <c r="O8" s="67">
        <f t="shared" ref="O8:O54" si="3">P8/T8</f>
        <v>1289424.0099999998</v>
      </c>
      <c r="P8" s="163">
        <f>(IF($Q8&lt;0,-$Q$3+P7,($Q8-$Q$3)+P7))</f>
        <v>2578848.0199999996</v>
      </c>
      <c r="Q8" s="164">
        <f>Q7+N8</f>
        <v>2681210.5099999998</v>
      </c>
      <c r="R8" s="29">
        <f t="shared" si="1"/>
        <v>865.14598267267968</v>
      </c>
      <c r="S8" s="165">
        <f>SUM($Q$7:$Q8)/T8</f>
        <v>1457944.0099999998</v>
      </c>
      <c r="T8" s="166">
        <v>2</v>
      </c>
      <c r="U8" s="138">
        <f>B7+6</f>
        <v>45972</v>
      </c>
      <c r="V8" s="131"/>
      <c r="W8" s="105"/>
      <c r="X8" s="217"/>
      <c r="Y8" s="181">
        <f>Y7-K8-L8</f>
        <v>-2660842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1697179.5099999998</v>
      </c>
      <c r="P9" s="163">
        <f t="shared" ref="P9" si="4">(IF($Q9&lt;0,-$Q$3+P8,($Q9-$Q$3)+P8))</f>
        <v>5091538.5299999993</v>
      </c>
      <c r="Q9" s="164">
        <f>Q8+N9</f>
        <v>2681210.5099999998</v>
      </c>
      <c r="R9" s="29">
        <f t="shared" si="1"/>
        <v>1107.1092511274624</v>
      </c>
      <c r="S9" s="5">
        <f>SUM($Q$7:$Q9)/T9+1</f>
        <v>1865700.5099999998</v>
      </c>
      <c r="T9" s="17">
        <v>3</v>
      </c>
      <c r="U9" s="4"/>
      <c r="V9" s="131"/>
      <c r="W9" s="105"/>
      <c r="X9" s="217"/>
      <c r="Y9" s="181">
        <f>Y8-K9-L9</f>
        <v>-2660842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1901057.2599999998</v>
      </c>
      <c r="P10" s="163">
        <f>(IF($Q10&lt;0,-$Q$3+P9,($Q10-$Q$3)+P9))</f>
        <v>7604229.0399999991</v>
      </c>
      <c r="Q10" s="164">
        <f t="shared" ref="Q10:Q11" si="5">Q9+N10</f>
        <v>2681210.5099999998</v>
      </c>
      <c r="R10" s="29">
        <f t="shared" si="1"/>
        <v>1228.0894018514123</v>
      </c>
      <c r="S10" s="5">
        <f>SUM($Q$7:$Q10)/T10-1</f>
        <v>2069576.2599999998</v>
      </c>
      <c r="T10" s="17">
        <v>4</v>
      </c>
      <c r="U10" s="4"/>
      <c r="V10" s="131"/>
      <c r="W10" s="105"/>
      <c r="X10" s="217"/>
      <c r="Y10" s="181">
        <f>Y9-K10-L10</f>
        <v>-2660842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2023383.9099999997</v>
      </c>
      <c r="P11" s="163">
        <f t="shared" ref="P11:P54" si="6">(IF($Q11&lt;0,-$Q$3+P10,($Q11-$Q$3)+P10))</f>
        <v>10116919.549999999</v>
      </c>
      <c r="Q11" s="164">
        <f t="shared" si="5"/>
        <v>2681210.5099999998</v>
      </c>
      <c r="R11" s="29">
        <f t="shared" si="1"/>
        <v>1300.6787977688105</v>
      </c>
      <c r="S11" s="5">
        <f>SUM($Q$7:$Q11)/T11</f>
        <v>2191903.9099999997</v>
      </c>
      <c r="T11" s="17">
        <v>5</v>
      </c>
      <c r="U11" s="27"/>
      <c r="V11" s="134"/>
      <c r="W11" s="105"/>
      <c r="X11" s="217"/>
      <c r="Y11" s="181">
        <f t="shared" ref="Y11:Y18" si="7">Y10-K11-L11</f>
        <v>-2660842</v>
      </c>
      <c r="Z11" s="217"/>
      <c r="AA11" s="92"/>
    </row>
    <row r="12" spans="2:255">
      <c r="B12" s="116">
        <v>45971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2104934.8433333333</v>
      </c>
      <c r="P12" s="163">
        <f t="shared" si="6"/>
        <v>12629609.059999999</v>
      </c>
      <c r="Q12" s="164">
        <f>Q11+N12-1</f>
        <v>2681209.5099999998</v>
      </c>
      <c r="R12" s="29">
        <f t="shared" si="1"/>
        <v>1349.0718272806391</v>
      </c>
      <c r="S12" s="5">
        <f>SUM($Q$7:$Q12)/T12+1</f>
        <v>2273455.8433333333</v>
      </c>
      <c r="T12" s="17">
        <v>6</v>
      </c>
      <c r="U12" s="138">
        <f>B12</f>
        <v>45971</v>
      </c>
      <c r="V12" s="310"/>
      <c r="W12" s="105"/>
      <c r="X12" s="217" t="e">
        <f>AVERAGE(W12:W20)</f>
        <v>#DIV/0!</v>
      </c>
      <c r="Y12" s="181">
        <f>Y11-K12-L12</f>
        <v>-2660842</v>
      </c>
      <c r="Z12" s="217">
        <f>AVERAGE(Y12:Y20)</f>
        <v>-2660842.4444444445</v>
      </c>
      <c r="AA12" s="92"/>
    </row>
    <row r="13" spans="2:255">
      <c r="B13" s="116">
        <v>45972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2163185.5099999998</v>
      </c>
      <c r="P13" s="163">
        <f t="shared" si="6"/>
        <v>15142298.569999998</v>
      </c>
      <c r="Q13" s="164">
        <f>Q12+N13</f>
        <v>2681209.5099999998</v>
      </c>
      <c r="R13" s="29">
        <f t="shared" si="1"/>
        <v>1383.6372596724423</v>
      </c>
      <c r="S13" s="5">
        <f>SUM($Q$7:$Q13)/T13</f>
        <v>2331705.5099999998</v>
      </c>
      <c r="T13" s="17">
        <v>7</v>
      </c>
      <c r="U13" s="138">
        <f>B12+8</f>
        <v>45979</v>
      </c>
      <c r="V13" s="249"/>
      <c r="W13" s="105"/>
      <c r="X13" s="217"/>
      <c r="Y13" s="181">
        <f>Y12-K13-L13</f>
        <v>-2660842</v>
      </c>
      <c r="Z13" s="217"/>
      <c r="AA13" s="92"/>
      <c r="AB13" s="92"/>
    </row>
    <row r="14" spans="2:255">
      <c r="B14" s="116">
        <v>45973</v>
      </c>
      <c r="C14" s="14"/>
      <c r="D14" s="87">
        <v>-10554</v>
      </c>
      <c r="E14" s="87"/>
      <c r="F14" s="23"/>
      <c r="G14" s="26">
        <f>D14+E14+F14-E13-F13</f>
        <v>-10554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-10554</v>
      </c>
      <c r="O14" s="67">
        <f>P14/T14+1</f>
        <v>2205555.2599999998</v>
      </c>
      <c r="P14" s="163">
        <f t="shared" si="6"/>
        <v>17644434.079999998</v>
      </c>
      <c r="Q14" s="164">
        <f>Q13+N14</f>
        <v>2670655.5099999998</v>
      </c>
      <c r="R14" s="29">
        <f t="shared" si="1"/>
        <v>1408.7789342511273</v>
      </c>
      <c r="S14" s="5">
        <f>SUM($Q$7:$Q14)/T14</f>
        <v>2374074.2599999998</v>
      </c>
      <c r="T14" s="17">
        <v>8</v>
      </c>
      <c r="U14" s="4"/>
      <c r="V14" s="4"/>
      <c r="W14" s="105"/>
      <c r="X14" s="217"/>
      <c r="Y14" s="181">
        <f>Y13-K14-L14</f>
        <v>-2660842</v>
      </c>
      <c r="Z14" s="217"/>
      <c r="AA14" s="92"/>
    </row>
    <row r="15" spans="2:255">
      <c r="B15" s="116">
        <v>45974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2238507.7322222218</v>
      </c>
      <c r="P15" s="7">
        <f t="shared" si="6"/>
        <v>20146569.589999996</v>
      </c>
      <c r="Q15" s="164">
        <f>Q14+N15</f>
        <v>2670655.5099999998</v>
      </c>
      <c r="R15" s="29">
        <f t="shared" si="1"/>
        <v>1428.333570034549</v>
      </c>
      <c r="S15" s="5">
        <f>SUM($Q$7:$Q15)/T15</f>
        <v>2407027.7322222218</v>
      </c>
      <c r="T15" s="17">
        <v>9</v>
      </c>
      <c r="U15" s="4"/>
      <c r="V15" s="4"/>
      <c r="W15" s="105"/>
      <c r="X15" s="217"/>
      <c r="Y15" s="181">
        <f>Y14-K15-L15</f>
        <v>-2660842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2264870.6099999994</v>
      </c>
      <c r="P16" s="70">
        <f t="shared" si="6"/>
        <v>22648706.099999994</v>
      </c>
      <c r="Q16" s="164">
        <f>Q15+N16+1</f>
        <v>2670656.5099999998</v>
      </c>
      <c r="R16" s="71">
        <f t="shared" si="1"/>
        <v>1443.9773380014237</v>
      </c>
      <c r="S16" s="72">
        <f>SUM($Q$7:$Q16)/T16</f>
        <v>2433390.6099999994</v>
      </c>
      <c r="T16" s="73">
        <v>10</v>
      </c>
      <c r="U16" s="218"/>
      <c r="V16" s="133"/>
      <c r="W16" s="105"/>
      <c r="X16" s="217"/>
      <c r="Y16" s="181">
        <f>Y15-K16-L16-1</f>
        <v>-2660843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2286440.2372727264</v>
      </c>
      <c r="P17" s="7">
        <f t="shared" si="6"/>
        <v>25150842.609999992</v>
      </c>
      <c r="Q17" s="164">
        <f t="shared" ref="Q17:Q18" si="10">Q16+N17</f>
        <v>2670656.5099999998</v>
      </c>
      <c r="R17" s="29">
        <f t="shared" si="1"/>
        <v>1456.7767845197759</v>
      </c>
      <c r="S17" s="5">
        <f>SUM($Q$7:$Q17)/T17</f>
        <v>2454960.2372727264</v>
      </c>
      <c r="T17" s="18">
        <v>11</v>
      </c>
      <c r="U17" s="27"/>
      <c r="V17" s="136"/>
      <c r="W17" s="105"/>
      <c r="X17" s="217"/>
      <c r="Y17" s="181">
        <f t="shared" si="7"/>
        <v>-2660843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2304414.9266666658</v>
      </c>
      <c r="P18" s="7">
        <f t="shared" si="6"/>
        <v>27652979.11999999</v>
      </c>
      <c r="Q18" s="164">
        <f t="shared" si="10"/>
        <v>2670656.5099999998</v>
      </c>
      <c r="R18" s="29">
        <f t="shared" si="1"/>
        <v>1467.4429899517361</v>
      </c>
      <c r="S18" s="5">
        <f>SUM($Q$7:$Q18)/T18</f>
        <v>2472934.9266666658</v>
      </c>
      <c r="T18" s="18">
        <v>12</v>
      </c>
      <c r="U18" s="27"/>
      <c r="V18" s="136"/>
      <c r="W18" s="105"/>
      <c r="X18" s="217"/>
      <c r="Y18" s="181">
        <f t="shared" si="7"/>
        <v>-2660843</v>
      </c>
      <c r="Z18" s="217"/>
      <c r="AA18" s="92"/>
    </row>
    <row r="19" spans="2:31">
      <c r="B19" s="116">
        <v>45978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2319624.2792307683</v>
      </c>
      <c r="P19" s="7">
        <f t="shared" si="6"/>
        <v>30155115.629999988</v>
      </c>
      <c r="Q19" s="164">
        <f>Q18+N19</f>
        <v>2670656.5099999998</v>
      </c>
      <c r="R19" s="29">
        <f t="shared" si="1"/>
        <v>1476.4682407018563</v>
      </c>
      <c r="S19" s="5">
        <f>SUM($Q$7:$Q19)/T19</f>
        <v>2488144.2792307683</v>
      </c>
      <c r="T19" s="18">
        <v>13</v>
      </c>
      <c r="U19" s="138">
        <f>B19</f>
        <v>45978</v>
      </c>
      <c r="V19" s="310"/>
      <c r="W19" s="105"/>
      <c r="X19" s="217" t="e">
        <f>AVERAGE(W19:W27)</f>
        <v>#DIV/0!</v>
      </c>
      <c r="Y19" s="181">
        <f>Y18-K19-L19</f>
        <v>-2660843</v>
      </c>
      <c r="Z19" s="217">
        <f>AVERAGE(Y19:Y27)</f>
        <v>-2660842.6666666665</v>
      </c>
      <c r="AA19" s="92"/>
      <c r="AD19" s="309"/>
    </row>
    <row r="20" spans="2:31">
      <c r="B20" s="116">
        <v>45979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2332660.7957142848</v>
      </c>
      <c r="P20" s="7">
        <f t="shared" si="6"/>
        <v>32657251.139999986</v>
      </c>
      <c r="Q20" s="164">
        <f>Q19+N20-1</f>
        <v>2670655.5099999998</v>
      </c>
      <c r="R20" s="29">
        <f t="shared" si="1"/>
        <v>1484.2041275304325</v>
      </c>
      <c r="S20" s="5">
        <f>SUM($Q$7:$Q20)/T20</f>
        <v>2501180.7957142848</v>
      </c>
      <c r="T20" s="18">
        <v>14</v>
      </c>
      <c r="U20" s="138">
        <f>B19+8</f>
        <v>45986</v>
      </c>
      <c r="V20" s="131"/>
      <c r="W20" s="105"/>
      <c r="X20" s="217"/>
      <c r="Y20" s="181">
        <f>Y19-K20-L20+1</f>
        <v>-2660842</v>
      </c>
      <c r="Z20" s="217"/>
      <c r="AA20" s="92"/>
      <c r="AB20" s="92"/>
    </row>
    <row r="21" spans="2:31">
      <c r="B21" s="116">
        <v>45980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2343959.1099999989</v>
      </c>
      <c r="P21" s="7">
        <f t="shared" si="6"/>
        <v>35159386.649999984</v>
      </c>
      <c r="Q21" s="164">
        <f>Q20+N21</f>
        <v>2670655.5099999998</v>
      </c>
      <c r="R21" s="29">
        <f t="shared" si="1"/>
        <v>1490.9085627818649</v>
      </c>
      <c r="S21" s="5">
        <f>SUM($Q$7:$Q21)/T21</f>
        <v>2512479.1099999989</v>
      </c>
      <c r="T21" s="18">
        <v>15</v>
      </c>
      <c r="U21" s="4"/>
      <c r="V21" s="131"/>
      <c r="W21" s="105"/>
      <c r="X21" s="217"/>
      <c r="Y21" s="181">
        <f>Y20-K21-L21</f>
        <v>-2660842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2353845.1974999988</v>
      </c>
      <c r="P22" s="7">
        <f t="shared" si="6"/>
        <v>37661523.159999982</v>
      </c>
      <c r="Q22" s="164">
        <f>Q21+N22+1</f>
        <v>2670656.5099999998</v>
      </c>
      <c r="R22" s="29">
        <f t="shared" si="1"/>
        <v>1496.7749807144546</v>
      </c>
      <c r="S22" s="5">
        <f>SUM($Q$7:$Q22)/T22</f>
        <v>2522365.1974999988</v>
      </c>
      <c r="T22" s="18">
        <v>16</v>
      </c>
      <c r="U22" s="4"/>
      <c r="V22" s="131"/>
      <c r="W22" s="105"/>
      <c r="X22" s="217"/>
      <c r="Y22" s="181">
        <f>Y21-K22-L22</f>
        <v>-2660842</v>
      </c>
      <c r="Z22" s="217"/>
      <c r="AA22" s="92"/>
    </row>
    <row r="23" spans="2:31">
      <c r="B23" s="116">
        <v>45982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2362568.2747058813</v>
      </c>
      <c r="P23" s="7">
        <f t="shared" si="6"/>
        <v>40163660.669999979</v>
      </c>
      <c r="Q23" s="164">
        <f>Q22+N23+1</f>
        <v>2670657.5099999998</v>
      </c>
      <c r="R23" s="29">
        <f t="shared" si="1"/>
        <v>1501.9512667374088</v>
      </c>
      <c r="S23" s="5">
        <f>SUM($Q$7:$Q23)/T23</f>
        <v>2531088.2747058813</v>
      </c>
      <c r="T23" s="18">
        <v>17</v>
      </c>
      <c r="U23" s="27"/>
      <c r="V23" s="135"/>
      <c r="W23" s="105"/>
      <c r="X23" s="217"/>
      <c r="Y23" s="181">
        <f>Y22-K23-L23-1</f>
        <v>-2660843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2370322.1211111099</v>
      </c>
      <c r="P24" s="7">
        <f t="shared" si="6"/>
        <v>42665798.179999977</v>
      </c>
      <c r="Q24" s="164">
        <f t="shared" ref="Q24" si="14">Q23+N24</f>
        <v>2670657.5099999998</v>
      </c>
      <c r="R24" s="29">
        <f t="shared" si="1"/>
        <v>1506.5524098689234</v>
      </c>
      <c r="S24" s="5">
        <f>SUM($Q$7:$Q24)/T24</f>
        <v>2538842.1211111099</v>
      </c>
      <c r="T24" s="18">
        <v>18</v>
      </c>
      <c r="U24" s="4"/>
      <c r="V24" s="135"/>
      <c r="W24" s="105"/>
      <c r="X24" s="217"/>
      <c r="Y24" s="181">
        <f t="shared" ref="Y24:Y54" si="15">Y23-K24-L24</f>
        <v>-2660843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2377259.7731578932</v>
      </c>
      <c r="P25" s="7">
        <f t="shared" si="6"/>
        <v>45167935.689999975</v>
      </c>
      <c r="Q25" s="164">
        <f>Q24+N25</f>
        <v>2670657.5099999998</v>
      </c>
      <c r="R25" s="29">
        <f t="shared" si="1"/>
        <v>1510.6686287431125</v>
      </c>
      <c r="S25" s="5">
        <f>SUM($Q$7:$Q25)/T25-1</f>
        <v>2545778.7731578932</v>
      </c>
      <c r="T25" s="18">
        <v>19</v>
      </c>
      <c r="U25" s="4"/>
      <c r="V25" s="131"/>
      <c r="W25" s="105"/>
      <c r="X25" s="217"/>
      <c r="Y25" s="181">
        <f t="shared" si="15"/>
        <v>-2660843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2383503.6599999988</v>
      </c>
      <c r="P26" s="7">
        <f t="shared" si="6"/>
        <v>47670073.199999973</v>
      </c>
      <c r="Q26" s="164">
        <f>Q25+N26</f>
        <v>2670657.5099999998</v>
      </c>
      <c r="R26" s="29">
        <f t="shared" si="1"/>
        <v>1514.3743531924986</v>
      </c>
      <c r="S26" s="5">
        <f>SUM($Q$7:$Q26)/T26</f>
        <v>2552023.6599999988</v>
      </c>
      <c r="T26" s="18">
        <v>20</v>
      </c>
      <c r="U26" s="138">
        <f>B26</f>
        <v>45985</v>
      </c>
      <c r="V26" s="310"/>
      <c r="W26" s="105"/>
      <c r="X26" s="217" t="e">
        <f>AVERAGE(W26:W34)</f>
        <v>#DIV/0!</v>
      </c>
      <c r="Y26" s="181">
        <f t="shared" si="15"/>
        <v>-2660843</v>
      </c>
      <c r="Z26" s="217">
        <f>AVERAGE(Y26:Y34)</f>
        <v>-2660842.777777778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2389152.8909523794</v>
      </c>
      <c r="P27" s="7">
        <f t="shared" si="6"/>
        <v>50172210.709999971</v>
      </c>
      <c r="Q27" s="164">
        <f>Q26+N27</f>
        <v>2670657.5099999998</v>
      </c>
      <c r="R27" s="29">
        <f t="shared" si="1"/>
        <v>1517.7272080182645</v>
      </c>
      <c r="S27" s="5">
        <f>SUM($Q$7:$Q27)/T27+1</f>
        <v>2557673.8909523794</v>
      </c>
      <c r="T27" s="18">
        <v>21</v>
      </c>
      <c r="U27" s="138">
        <f>B28+6</f>
        <v>45993</v>
      </c>
      <c r="V27" s="159"/>
      <c r="W27" s="105"/>
      <c r="X27" s="217"/>
      <c r="Y27" s="181">
        <f>Y26-K27-L27</f>
        <v>-2660843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v>-2227</v>
      </c>
      <c r="E28" s="87"/>
      <c r="F28" s="23"/>
      <c r="G28" s="26">
        <f t="shared" ref="G28:G30" si="17">D28+E28+F28-E27-F27</f>
        <v>-2227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-2227</v>
      </c>
      <c r="O28" s="67">
        <f t="shared" si="3"/>
        <v>2394187.1918181805</v>
      </c>
      <c r="P28" s="7">
        <f t="shared" si="6"/>
        <v>52672118.219999969</v>
      </c>
      <c r="Q28" s="164">
        <f>Q27+N28-3</f>
        <v>2668427.5099999998</v>
      </c>
      <c r="R28" s="29">
        <f t="shared" si="1"/>
        <v>1520.7145690827085</v>
      </c>
      <c r="S28" s="5">
        <f>SUM($Q$7:$Q28)/T28+1</f>
        <v>2562708.1918181805</v>
      </c>
      <c r="T28" s="18">
        <v>22</v>
      </c>
      <c r="U28" s="4"/>
      <c r="V28" s="131"/>
      <c r="W28" s="105"/>
      <c r="X28" s="217"/>
      <c r="Y28" s="181">
        <f>Y27-K28-L28+2</f>
        <v>-2660841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2398783.8578260853</v>
      </c>
      <c r="P29" s="7">
        <f t="shared" si="6"/>
        <v>55172028.729999967</v>
      </c>
      <c r="Q29" s="164">
        <f>Q28+N29+3</f>
        <v>2668430.5099999998</v>
      </c>
      <c r="R29" s="29">
        <f t="shared" si="1"/>
        <v>1523.441643618612</v>
      </c>
      <c r="S29" s="5">
        <f>SUM($Q$7:$Q29)/T29</f>
        <v>2567303.8578260853</v>
      </c>
      <c r="T29" s="18">
        <v>23</v>
      </c>
      <c r="U29" s="4"/>
      <c r="V29" s="131"/>
      <c r="W29" s="105"/>
      <c r="X29" s="217"/>
      <c r="Y29" s="181">
        <f>Y28-K29-L29-2</f>
        <v>-2660843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2402997.4683333319</v>
      </c>
      <c r="P30" s="7">
        <f t="shared" si="6"/>
        <v>57671939.239999965</v>
      </c>
      <c r="Q30" s="164">
        <f>Q29+N30</f>
        <v>2668430.5099999998</v>
      </c>
      <c r="R30" s="29">
        <f t="shared" si="1"/>
        <v>1525.9420058944529</v>
      </c>
      <c r="S30" s="5">
        <f>SUM($Q$7:$Q30)/T30</f>
        <v>2571517.4683333319</v>
      </c>
      <c r="T30" s="18">
        <v>24</v>
      </c>
      <c r="U30" s="4"/>
      <c r="V30" s="131"/>
      <c r="W30" s="105"/>
      <c r="X30" s="217"/>
      <c r="Y30" s="181">
        <f t="shared" si="15"/>
        <v>-2660843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2406873.9899999984</v>
      </c>
      <c r="P31" s="7">
        <f t="shared" si="6"/>
        <v>60171849.749999963</v>
      </c>
      <c r="Q31" s="164">
        <f t="shared" ref="Q31:Q39" si="18">Q30+N31</f>
        <v>2668430.5099999998</v>
      </c>
      <c r="R31" s="29">
        <f t="shared" si="1"/>
        <v>1528.242339188226</v>
      </c>
      <c r="S31" s="5">
        <f>SUM($Q$7:$Q31)/T31</f>
        <v>2575393.9899999984</v>
      </c>
      <c r="T31" s="18">
        <v>25</v>
      </c>
      <c r="U31" s="4"/>
      <c r="V31" s="137"/>
      <c r="W31" s="105"/>
      <c r="X31" s="217"/>
      <c r="Y31" s="181">
        <f t="shared" si="15"/>
        <v>-2660843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2410452.3176923064</v>
      </c>
      <c r="P32" s="7">
        <f t="shared" si="6"/>
        <v>62671760.259999961</v>
      </c>
      <c r="Q32" s="164">
        <f t="shared" si="18"/>
        <v>2668430.5099999998</v>
      </c>
      <c r="R32" s="29">
        <f t="shared" si="1"/>
        <v>1530.3657237670936</v>
      </c>
      <c r="S32" s="5">
        <f>SUM($Q$7:$Q32)/T32</f>
        <v>2578972.3176923064</v>
      </c>
      <c r="T32" s="18">
        <v>26</v>
      </c>
      <c r="U32" s="27"/>
      <c r="V32" s="137"/>
      <c r="W32" s="105"/>
      <c r="X32" s="217"/>
      <c r="Y32" s="181">
        <f t="shared" si="15"/>
        <v>-2660843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2413765.5840740725</v>
      </c>
      <c r="P33" s="7">
        <f t="shared" si="6"/>
        <v>65171670.769999959</v>
      </c>
      <c r="Q33" s="164">
        <f>Q32+N33</f>
        <v>2668430.5099999998</v>
      </c>
      <c r="R33" s="29">
        <f t="shared" si="1"/>
        <v>1532.3318205993787</v>
      </c>
      <c r="S33" s="5">
        <f>SUM($Q$7:$Q33)/T33</f>
        <v>2582285.584074073</v>
      </c>
      <c r="T33" s="18">
        <v>27</v>
      </c>
      <c r="U33" s="138">
        <f>B33</f>
        <v>45992</v>
      </c>
      <c r="V33" s="131"/>
      <c r="W33" s="105"/>
      <c r="X33" s="217" t="e">
        <f>AVERAGE(W33:W41)</f>
        <v>#DIV/0!</v>
      </c>
      <c r="Y33" s="181">
        <f>Y32-K33-L33</f>
        <v>-2660843</v>
      </c>
      <c r="Z33" s="217">
        <f>AVERAGE(Y33:Y41)</f>
        <v>-2660844.4444444445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2416842.188571427</v>
      </c>
      <c r="P34" s="7">
        <f t="shared" si="6"/>
        <v>67671581.279999956</v>
      </c>
      <c r="Q34" s="164">
        <f>Q33+N34</f>
        <v>2668430.5099999998</v>
      </c>
      <c r="R34" s="29">
        <f t="shared" si="1"/>
        <v>1534.1574819436432</v>
      </c>
      <c r="S34" s="5">
        <f>SUM($Q$7:$Q34)/T34</f>
        <v>2585362.1885714275</v>
      </c>
      <c r="T34" s="18">
        <v>28</v>
      </c>
      <c r="U34" s="138">
        <f>B33+8</f>
        <v>46000</v>
      </c>
      <c r="V34" s="131"/>
      <c r="W34" s="105"/>
      <c r="X34" s="217"/>
      <c r="Y34" s="181">
        <f t="shared" si="15"/>
        <v>-2660843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2419706.6134482743</v>
      </c>
      <c r="P35" s="7">
        <f t="shared" si="6"/>
        <v>70171491.789999962</v>
      </c>
      <c r="Q35" s="164">
        <f>Q34+N35</f>
        <v>2668430.5099999998</v>
      </c>
      <c r="R35" s="29">
        <f t="shared" si="1"/>
        <v>1535.8572356089931</v>
      </c>
      <c r="S35" s="5">
        <f>SUM($Q$7:$Q35)/T35</f>
        <v>2588226.6134482753</v>
      </c>
      <c r="T35" s="18">
        <v>29</v>
      </c>
      <c r="U35" s="4"/>
      <c r="V35" s="131"/>
      <c r="W35" s="105"/>
      <c r="X35" s="217"/>
      <c r="Y35" s="181">
        <f>Y34-K35-L35-1</f>
        <v>-2660844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2422380.1099999989</v>
      </c>
      <c r="P36" s="7">
        <f t="shared" si="6"/>
        <v>72671403.299999967</v>
      </c>
      <c r="Q36" s="164">
        <f>Q35+N36+1</f>
        <v>2668431.5099999998</v>
      </c>
      <c r="R36" s="29">
        <f t="shared" si="1"/>
        <v>1537.4442855447421</v>
      </c>
      <c r="S36" s="5">
        <f>SUM($Q$7:$Q36)/T36+1</f>
        <v>2590901.1099999994</v>
      </c>
      <c r="T36" s="18">
        <v>30</v>
      </c>
      <c r="U36" s="4"/>
      <c r="V36" s="136"/>
      <c r="W36" s="105"/>
      <c r="X36" s="217"/>
      <c r="Y36" s="181">
        <f>Y35-K36-L36-1</f>
        <v>-2660845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2424881.122903225</v>
      </c>
      <c r="P37" s="7">
        <f t="shared" si="6"/>
        <v>75171314.809999973</v>
      </c>
      <c r="Q37" s="164">
        <f>Q36+N37</f>
        <v>2668431.5099999998</v>
      </c>
      <c r="R37" s="29">
        <f t="shared" si="1"/>
        <v>1538.9283900446389</v>
      </c>
      <c r="S37" s="5">
        <f>SUM($Q$7:$Q37)/T37+1</f>
        <v>2593402.1229032255</v>
      </c>
      <c r="T37" s="18">
        <v>31</v>
      </c>
      <c r="U37" s="27"/>
      <c r="V37" s="137"/>
      <c r="W37" s="105"/>
      <c r="X37" s="217"/>
      <c r="Y37" s="181">
        <f t="shared" si="15"/>
        <v>-2660845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2427225.8224999993</v>
      </c>
      <c r="P38" s="7">
        <f t="shared" si="6"/>
        <v>77671226.319999978</v>
      </c>
      <c r="Q38" s="164">
        <f t="shared" si="18"/>
        <v>2668431.5099999998</v>
      </c>
      <c r="R38" s="29">
        <f t="shared" si="1"/>
        <v>1540.3191446119154</v>
      </c>
      <c r="S38" s="5">
        <f>SUM($Q$7:$Q38)/T38</f>
        <v>2595745.8224999998</v>
      </c>
      <c r="T38" s="18">
        <v>32</v>
      </c>
      <c r="U38" s="27"/>
      <c r="V38" s="137"/>
      <c r="W38" s="105"/>
      <c r="X38" s="217"/>
      <c r="Y38" s="181">
        <f t="shared" si="15"/>
        <v>-2660845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2429428.4190909085</v>
      </c>
      <c r="P39" s="7">
        <f t="shared" si="6"/>
        <v>80171137.829999983</v>
      </c>
      <c r="Q39" s="164">
        <f t="shared" si="18"/>
        <v>2668431.5099999998</v>
      </c>
      <c r="R39" s="29">
        <f t="shared" si="1"/>
        <v>1541.6261684612562</v>
      </c>
      <c r="S39" s="5">
        <f>SUM($Q$7:$Q39)/T39</f>
        <v>2597948.419090909</v>
      </c>
      <c r="T39" s="18">
        <v>33</v>
      </c>
      <c r="U39" s="27"/>
      <c r="V39" s="137"/>
      <c r="W39" s="105"/>
      <c r="X39" s="217"/>
      <c r="Y39" s="181">
        <f t="shared" si="15"/>
        <v>-2660845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2431501.4511764701</v>
      </c>
      <c r="P40" s="7">
        <f t="shared" si="6"/>
        <v>82671049.339999989</v>
      </c>
      <c r="Q40" s="164">
        <f>Q39+N40</f>
        <v>2668431.5099999998</v>
      </c>
      <c r="R40" s="29">
        <f t="shared" si="1"/>
        <v>1542.8563085547535</v>
      </c>
      <c r="S40" s="5">
        <f>SUM($Q$7:$Q40)/T40</f>
        <v>2600021.4511764706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-2660845</v>
      </c>
      <c r="Z40" s="217">
        <f>AVERAGE(Y40:Y48)</f>
        <v>-2660845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2433456.0242857141</v>
      </c>
      <c r="P41" s="7">
        <f t="shared" si="6"/>
        <v>85170960.849999994</v>
      </c>
      <c r="Q41" s="164">
        <f>Q40+N41</f>
        <v>2668431.5099999998</v>
      </c>
      <c r="R41" s="29">
        <f t="shared" si="1"/>
        <v>1544.0161549286224</v>
      </c>
      <c r="S41" s="5">
        <f>SUM($Q$7:$Q41)/T41</f>
        <v>2601976.0242857146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-2660845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2435302.0099999998</v>
      </c>
      <c r="P42" s="7">
        <f t="shared" si="6"/>
        <v>87670872.359999999</v>
      </c>
      <c r="Q42" s="164">
        <f>Q41+N42</f>
        <v>2668431.5099999998</v>
      </c>
      <c r="R42" s="29">
        <f t="shared" si="1"/>
        <v>1545.1115653928318</v>
      </c>
      <c r="S42" s="5">
        <f>SUM($Q$7:$Q42)/T42</f>
        <v>2603822.0100000002</v>
      </c>
      <c r="T42" s="18">
        <v>36</v>
      </c>
      <c r="U42" s="138"/>
      <c r="V42" s="131"/>
      <c r="W42" s="105"/>
      <c r="X42" s="217"/>
      <c r="Y42" s="181">
        <f t="shared" si="15"/>
        <v>-2660845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2437048.2397297299</v>
      </c>
      <c r="P43" s="7">
        <f t="shared" si="6"/>
        <v>90170784.870000005</v>
      </c>
      <c r="Q43" s="164">
        <f>Q42+N43+1</f>
        <v>2668432.5099999998</v>
      </c>
      <c r="R43" s="29">
        <f t="shared" si="1"/>
        <v>1546.1477805184727</v>
      </c>
      <c r="S43" s="5">
        <f>SUM($Q$7:$Q43)/T43</f>
        <v>2605568.2397297304</v>
      </c>
      <c r="T43" s="18">
        <v>37</v>
      </c>
      <c r="U43" s="138"/>
      <c r="V43" s="131"/>
      <c r="W43" s="105"/>
      <c r="X43" s="217"/>
      <c r="Y43" s="181">
        <f t="shared" si="15"/>
        <v>-2660845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2438702.5363157899</v>
      </c>
      <c r="P44" s="7">
        <f t="shared" si="6"/>
        <v>92670696.38000001</v>
      </c>
      <c r="Q44" s="164">
        <f>Q43+N44-1</f>
        <v>2668431.5099999998</v>
      </c>
      <c r="R44" s="29">
        <f t="shared" si="1"/>
        <v>1547.1294423900961</v>
      </c>
      <c r="S44" s="5">
        <f>SUM($Q$7:$Q44)/T44</f>
        <v>2607222.5363157899</v>
      </c>
      <c r="T44" s="18">
        <v>38</v>
      </c>
      <c r="U44" s="138"/>
      <c r="V44" s="131"/>
      <c r="W44" s="105"/>
      <c r="X44" s="217"/>
      <c r="Y44" s="181">
        <f t="shared" si="15"/>
        <v>-2660845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2440271.9971794877</v>
      </c>
      <c r="P45" s="7">
        <f t="shared" si="6"/>
        <v>95170607.890000015</v>
      </c>
      <c r="Q45" s="164">
        <f t="shared" ref="Q45:Q53" si="21">Q44+N45</f>
        <v>2668431.5099999998</v>
      </c>
      <c r="R45" s="29">
        <f t="shared" si="1"/>
        <v>1548.0607626272774</v>
      </c>
      <c r="S45" s="5">
        <f>SUM($Q$7:$Q45)/T45</f>
        <v>2608791.9971794882</v>
      </c>
      <c r="T45" s="18">
        <v>39</v>
      </c>
      <c r="U45" s="138"/>
      <c r="V45" s="131"/>
      <c r="W45" s="105"/>
      <c r="X45" s="217"/>
      <c r="Y45" s="181">
        <f t="shared" si="15"/>
        <v>-2660845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2441762.9850000003</v>
      </c>
      <c r="P46" s="7">
        <f t="shared" si="6"/>
        <v>97670519.400000021</v>
      </c>
      <c r="Q46" s="164">
        <f t="shared" si="21"/>
        <v>2668431.5099999998</v>
      </c>
      <c r="R46" s="29">
        <f t="shared" si="1"/>
        <v>1548.9455168525997</v>
      </c>
      <c r="S46" s="5">
        <f>SUM($Q$7:$Q46)/T46</f>
        <v>2610282.9850000008</v>
      </c>
      <c r="T46" s="18">
        <v>40</v>
      </c>
      <c r="U46" s="138"/>
      <c r="V46" s="131"/>
      <c r="W46" s="105"/>
      <c r="X46" s="217"/>
      <c r="Y46" s="181">
        <f t="shared" si="15"/>
        <v>-2660845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2443181.2660975615</v>
      </c>
      <c r="P47" s="7">
        <f t="shared" si="6"/>
        <v>100170431.91000003</v>
      </c>
      <c r="Q47" s="164">
        <f>Q46+N47+1</f>
        <v>2668432.5099999998</v>
      </c>
      <c r="R47" s="29">
        <f t="shared" si="1"/>
        <v>1549.7871268084275</v>
      </c>
      <c r="S47" s="5">
        <f>SUM($Q$7:$Q47)/T47</f>
        <v>2611701.2660975619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-2660845</v>
      </c>
      <c r="Z47" s="217">
        <f>AVERAGE(Y47:Y54)</f>
        <v>-2660845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2444531.9861904769</v>
      </c>
      <c r="P48" s="7">
        <f t="shared" si="6"/>
        <v>102670343.42000003</v>
      </c>
      <c r="Q48" s="164">
        <f>Q47+N48-1</f>
        <v>2668431.5099999998</v>
      </c>
      <c r="R48" s="29">
        <f t="shared" si="1"/>
        <v>1550.588645971088</v>
      </c>
      <c r="S48" s="5">
        <f>SUM($Q$7:$Q48)/T48</f>
        <v>2613051.9861904774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-2660845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2445819.9053488378</v>
      </c>
      <c r="P49" s="7">
        <f t="shared" si="6"/>
        <v>105170255.93000004</v>
      </c>
      <c r="Q49" s="164">
        <f>Q48+N49+1</f>
        <v>2668432.5099999998</v>
      </c>
      <c r="R49" s="29">
        <f t="shared" si="1"/>
        <v>1551.3528989727263</v>
      </c>
      <c r="S49" s="5">
        <f>SUM($Q$7:$Q49)/T49</f>
        <v>2614339.9053488383</v>
      </c>
      <c r="T49" s="18">
        <v>43</v>
      </c>
      <c r="U49" s="138"/>
      <c r="V49" s="131"/>
      <c r="W49" s="105"/>
      <c r="X49" s="217"/>
      <c r="Y49" s="181">
        <f t="shared" si="15"/>
        <v>-2660845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2447049.2827272736</v>
      </c>
      <c r="P50" s="7">
        <f t="shared" si="6"/>
        <v>107670168.44000004</v>
      </c>
      <c r="Q50" s="164">
        <f>Q49+N50</f>
        <v>2668432.5099999998</v>
      </c>
      <c r="R50" s="29">
        <f t="shared" si="1"/>
        <v>1552.0824132015632</v>
      </c>
      <c r="S50" s="5">
        <f>SUM($Q$7:$Q50)/T50</f>
        <v>2615569.2827272741</v>
      </c>
      <c r="T50" s="18">
        <v>44</v>
      </c>
      <c r="U50" s="138"/>
      <c r="V50" s="131"/>
      <c r="W50" s="105"/>
      <c r="X50" s="217"/>
      <c r="Y50" s="181">
        <f t="shared" si="15"/>
        <v>-2660845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2448224.0211111121</v>
      </c>
      <c r="P51" s="7">
        <f t="shared" si="6"/>
        <v>110170080.95000005</v>
      </c>
      <c r="Q51" s="164">
        <f t="shared" si="21"/>
        <v>2668432.5099999998</v>
      </c>
      <c r="R51" s="29">
        <f t="shared" si="1"/>
        <v>1552.7795045757848</v>
      </c>
      <c r="S51" s="5">
        <f>SUM($Q$7:$Q51)/T51</f>
        <v>2616744.0211111126</v>
      </c>
      <c r="T51" s="18">
        <v>45</v>
      </c>
      <c r="U51" s="138"/>
      <c r="V51" s="131"/>
      <c r="W51" s="105"/>
      <c r="X51" s="217"/>
      <c r="Y51" s="181">
        <f t="shared" si="15"/>
        <v>-2660845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2449347.6839130446</v>
      </c>
      <c r="P52" s="7">
        <f t="shared" si="6"/>
        <v>112669993.46000005</v>
      </c>
      <c r="Q52" s="164">
        <f>Q51+N52</f>
        <v>2668432.5099999998</v>
      </c>
      <c r="R52" s="29">
        <f t="shared" si="1"/>
        <v>1553.4462876293883</v>
      </c>
      <c r="S52" s="5">
        <f>SUM($Q$7:$Q52)/T52</f>
        <v>2617867.6839130451</v>
      </c>
      <c r="T52" s="18">
        <v>46</v>
      </c>
      <c r="U52" s="138"/>
      <c r="V52" s="131"/>
      <c r="W52" s="105"/>
      <c r="X52" s="217"/>
      <c r="Y52" s="181">
        <f t="shared" si="15"/>
        <v>-2660845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2450423.5312765972</v>
      </c>
      <c r="P53" s="7">
        <f t="shared" si="6"/>
        <v>115169905.97000006</v>
      </c>
      <c r="Q53" s="164">
        <f t="shared" si="21"/>
        <v>2668432.5099999998</v>
      </c>
      <c r="R53" s="29">
        <f t="shared" si="1"/>
        <v>1554.0846969360298</v>
      </c>
      <c r="S53" s="5">
        <f>SUM($Q$7:$Q53)/T53</f>
        <v>2618943.5312765972</v>
      </c>
      <c r="T53" s="18">
        <v>47</v>
      </c>
      <c r="U53" s="138"/>
      <c r="V53" s="131"/>
      <c r="W53" s="105"/>
      <c r="X53" s="217"/>
      <c r="Y53" s="181">
        <f t="shared" si="15"/>
        <v>-2660845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2451454.5516666682</v>
      </c>
      <c r="P54" s="7">
        <f t="shared" si="6"/>
        <v>117669818.48000006</v>
      </c>
      <c r="Q54" s="164">
        <f>Q53+N54</f>
        <v>2668432.5099999998</v>
      </c>
      <c r="R54" s="29">
        <f t="shared" si="1"/>
        <v>1554.6965058548944</v>
      </c>
      <c r="S54" s="5">
        <f>SUM($Q$7:$Q54)/T54</f>
        <v>2619974.5516666682</v>
      </c>
      <c r="T54" s="18">
        <v>48</v>
      </c>
      <c r="U54" s="138"/>
      <c r="V54" s="131"/>
      <c r="W54" s="105"/>
      <c r="X54" s="217"/>
      <c r="Y54" s="181">
        <f t="shared" si="15"/>
        <v>-2660845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32"/>
  <sheetViews>
    <sheetView topLeftCell="A5712" workbookViewId="0">
      <selection activeCell="D5732" sqref="D573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2025-11-06T10:36:44Z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